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126"/>
  <workbookPr defaultThemeVersion="166925"/>
  <mc:AlternateContent xmlns:mc="http://schemas.openxmlformats.org/markup-compatibility/2006">
    <mc:Choice Requires="x15">
      <x15ac:absPath xmlns:x15ac="http://schemas.microsoft.com/office/spreadsheetml/2010/11/ac" url="\\192.168.3.22\compartida\DENNIS SANCHEZ\2023\PASH\4Trim 2023\"/>
    </mc:Choice>
  </mc:AlternateContent>
  <xr:revisionPtr revIDLastSave="0" documentId="13_ncr:1_{FE23B2F9-44F3-4141-B93D-EE939663BF5E}" xr6:coauthVersionLast="47" xr6:coauthVersionMax="47" xr10:uidLastSave="{00000000-0000-0000-0000-000000000000}"/>
  <bookViews>
    <workbookView xWindow="-120" yWindow="-120" windowWidth="20730" windowHeight="11040" xr2:uid="{6C8FB829-47CE-47C9-9741-A91DFB7BF1D9}"/>
  </bookViews>
  <sheets>
    <sheet name="Extraccion_conver_en plantillas" sheetId="1" r:id="rId1"/>
  </sheets>
  <definedNames>
    <definedName name="_xlnm._FilterDatabase" localSheetId="0" hidden="1">'Extraccion_conver_en plantillas'!$C$1:$X$27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R32" i="1" l="1"/>
  <c r="R31" i="1"/>
  <c r="R30" i="1"/>
  <c r="R28" i="1"/>
  <c r="R29" i="1"/>
  <c r="R27" i="1"/>
  <c r="P27" i="1"/>
  <c r="P32" i="1"/>
  <c r="P31" i="1"/>
  <c r="P30" i="1"/>
  <c r="P29" i="1"/>
  <c r="P28" i="1"/>
  <c r="P25" i="1" l="1"/>
  <c r="P24" i="1"/>
  <c r="U25" i="1"/>
  <c r="U24" i="1"/>
  <c r="T25" i="1"/>
  <c r="T24" i="1"/>
  <c r="S25" i="1"/>
  <c r="S24" i="1"/>
  <c r="R25" i="1"/>
  <c r="R24" i="1"/>
  <c r="U20" i="1"/>
  <c r="T20" i="1"/>
  <c r="S20" i="1"/>
  <c r="R20" i="1"/>
  <c r="Q20" i="1"/>
  <c r="P20" i="1"/>
  <c r="O20" i="1"/>
  <c r="R33" i="1"/>
  <c r="R36" i="1"/>
  <c r="R37" i="1"/>
  <c r="R2" i="1"/>
  <c r="U41" i="1"/>
  <c r="T41" i="1"/>
  <c r="T37" i="1"/>
  <c r="T36" i="1"/>
  <c r="T33" i="1"/>
  <c r="S41" i="1"/>
  <c r="S37" i="1"/>
  <c r="S36" i="1"/>
  <c r="S33" i="1"/>
  <c r="Q33" i="1"/>
  <c r="P33" i="1"/>
  <c r="R41" i="1"/>
  <c r="Q41" i="1"/>
  <c r="Q26" i="1" s="1"/>
  <c r="Q39" i="1"/>
  <c r="Q37" i="1"/>
  <c r="Q36" i="1"/>
  <c r="O26" i="1"/>
  <c r="P41" i="1"/>
  <c r="P39" i="1"/>
  <c r="P37" i="1"/>
  <c r="P36" i="1"/>
  <c r="S26" i="1" l="1"/>
  <c r="P26" i="1"/>
  <c r="U26" i="1"/>
  <c r="T26" i="1"/>
  <c r="R26" i="1"/>
  <c r="O2" i="1" l="1"/>
  <c r="P2" i="1"/>
  <c r="Q2" i="1"/>
  <c r="S2" i="1"/>
  <c r="T2" i="1"/>
  <c r="U2" i="1"/>
  <c r="O17" i="1"/>
  <c r="P17" i="1"/>
  <c r="Q17" i="1"/>
  <c r="R17" i="1"/>
  <c r="S17" i="1"/>
  <c r="T17" i="1"/>
  <c r="U17" i="1"/>
  <c r="O23" i="1"/>
  <c r="P23" i="1"/>
  <c r="Q23" i="1"/>
  <c r="R23" i="1"/>
  <c r="S23" i="1"/>
  <c r="T23" i="1"/>
  <c r="U23" i="1"/>
</calcChain>
</file>

<file path=xl/sharedStrings.xml><?xml version="1.0" encoding="utf-8"?>
<sst xmlns="http://schemas.openxmlformats.org/spreadsheetml/2006/main" count="131" uniqueCount="37">
  <si>
    <t>Entidad</t>
  </si>
  <si>
    <t>Municipio</t>
  </si>
  <si>
    <t>Tipo de Registro</t>
  </si>
  <si>
    <t>Ciclo de Recurso</t>
  </si>
  <si>
    <t>Tipo de Recurso</t>
  </si>
  <si>
    <t>Clave Ramo</t>
  </si>
  <si>
    <t>Modalidad</t>
  </si>
  <si>
    <t>Pograma presupuestario</t>
  </si>
  <si>
    <t>Programa Fondo Convenio - Especifico</t>
  </si>
  <si>
    <t>Institución Ejecutora</t>
  </si>
  <si>
    <t>Rendimiento Financiero</t>
  </si>
  <si>
    <t>Reintegro</t>
  </si>
  <si>
    <t>Tipo de Gasto</t>
  </si>
  <si>
    <t>Partida</t>
  </si>
  <si>
    <t>Aprobado</t>
  </si>
  <si>
    <t>Modificado</t>
  </si>
  <si>
    <t>Recaudado(Ministrado)</t>
  </si>
  <si>
    <t>Comprometido</t>
  </si>
  <si>
    <t>Devengado</t>
  </si>
  <si>
    <t>Ejercido</t>
  </si>
  <si>
    <t>Pagado</t>
  </si>
  <si>
    <t>Contratos</t>
  </si>
  <si>
    <t>Proyectos</t>
  </si>
  <si>
    <t>Observaciones</t>
  </si>
  <si>
    <t xml:space="preserve"> </t>
  </si>
  <si>
    <t>CAPITAL</t>
  </si>
  <si>
    <t>U</t>
  </si>
  <si>
    <t>CAPITAL-ESPECIE</t>
  </si>
  <si>
    <t>CAPITAL-ESPECIE-NR</t>
  </si>
  <si>
    <t>El estado ha recibido recursos en especie por la cantidad de $78,385,704.42, sin embargo la SHCP reporta $30,530,476.85 de la partida 25301 y $17,265,117.37 de la partida 25401 por lo que la diferencia esta reportado en esta plantilla</t>
  </si>
  <si>
    <t>Se van a reintegrar 6,475,301.26 correspondiente a la partida 253</t>
  </si>
  <si>
    <t>Se van a reintegrar 44,944.04 correspondiente a la partida 354</t>
  </si>
  <si>
    <t>El monto líquido recibido en esta entidad federativa asciende a la cantidad $384,370,669.60 correspondientes al U013 de los cuales 172,022,333.26 se reportan en esta plantilla (parte de arriba) y 212,348,336.34 se reportan en la parte inferior de la plantilla porque la SHCP lo consideró en el RAMO 47</t>
  </si>
  <si>
    <t>El estado ha recibido recursos en especie por la cantidad de $102,846,027.22, sin embargo la SHCP solo reporta $34,395,293.63 de la partida 25301 y $19,858,078.99 de la partida 25401 por lo que se divide en 3 partes: Lo recibido a traves del RAMO 12, lo recibido a traves del RAMO 47 y lo no RECONOCIDO (NR)</t>
  </si>
  <si>
    <t xml:space="preserve">El monto líquido recibido en esta entidad federativa asciende a la cantidad $384,370,669.60 correspondientes al U013 de los cuales 212,348,336.34 se reportan en este apartado del RAMO 47 y 172,022,333.26 se reportan en la parte superior correspondiente al RAMO 12 </t>
  </si>
  <si>
    <t>Se generaron rendimientos financieros de marzo-diciembre 2023 por la cantidad de $ de los cuales $25,621.20 fueron generados por la cuenta productiva aperturada por el INDESALUD y $48,903.79 fueron generados por la cuenta productiva de la SAFIN y transferidos al INDESALUD</t>
  </si>
  <si>
    <t>Se van a reintegrar 4,173,360.30 correspondiente a la partida 122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</si>
</sst>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/>
    <xf numFmtId="4" fontId="1" fillId="0" borderId="0" xfId="0" applyNumberFormat="1" applyFont="1"/>
    <xf numFmtId="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DD52F7-0F76-4593-B5EC-D67FD60981D9}">
  <dimension ref="A1:X42"/>
  <sheetViews>
    <sheetView tabSelected="1" topLeftCell="K1" workbookViewId="0">
      <selection activeCell="U3" activeCellId="1" sqref="U27 U3"/>
    </sheetView>
  </sheetViews>
  <sheetFormatPr baseColWidth="10" defaultRowHeight="15" x14ac:dyDescent="0.25"/>
  <cols>
    <col min="1" max="4" width="11.5703125" bestFit="1" customWidth="1"/>
    <col min="5" max="5" width="11.5703125" customWidth="1"/>
    <col min="6" max="6" width="11.5703125" bestFit="1" customWidth="1"/>
    <col min="8" max="8" width="11.5703125" bestFit="1" customWidth="1"/>
    <col min="9" max="9" width="30.28515625" customWidth="1"/>
    <col min="10" max="10" width="18.85546875" customWidth="1"/>
    <col min="11" max="12" width="11.85546875" style="3" bestFit="1" customWidth="1"/>
    <col min="15" max="20" width="15.42578125" style="3" bestFit="1" customWidth="1"/>
    <col min="21" max="21" width="15.28515625" style="3" bestFit="1" customWidth="1"/>
    <col min="22" max="23" width="15.28515625" style="3" customWidth="1"/>
  </cols>
  <sheetData>
    <row r="1" spans="1:24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</row>
    <row r="2" spans="1:24" x14ac:dyDescent="0.25">
      <c r="A2" s="1">
        <v>4</v>
      </c>
      <c r="B2" s="1">
        <v>0</v>
      </c>
      <c r="C2" s="1">
        <v>1</v>
      </c>
      <c r="D2" s="1">
        <v>2023</v>
      </c>
      <c r="E2" s="1">
        <v>2</v>
      </c>
      <c r="F2" s="1">
        <v>12</v>
      </c>
      <c r="G2" s="1" t="s">
        <v>26</v>
      </c>
      <c r="H2" s="1">
        <v>13</v>
      </c>
      <c r="I2" s="1" t="s">
        <v>25</v>
      </c>
      <c r="J2" s="1">
        <v>11</v>
      </c>
      <c r="K2" s="2">
        <v>74524.990000000005</v>
      </c>
      <c r="L2" s="2">
        <v>0</v>
      </c>
      <c r="M2" s="1"/>
      <c r="N2" s="1"/>
      <c r="O2" s="2">
        <f t="shared" ref="O2:U2" si="0">SUM(O3:O16)</f>
        <v>505948039.00000006</v>
      </c>
      <c r="P2" s="2">
        <f t="shared" si="0"/>
        <v>172022333.25999999</v>
      </c>
      <c r="Q2" s="2">
        <f t="shared" si="0"/>
        <v>172022333.25999999</v>
      </c>
      <c r="R2" s="2">
        <f t="shared" si="0"/>
        <v>172022333.25999999</v>
      </c>
      <c r="S2" s="2">
        <f t="shared" si="0"/>
        <v>172022333.25999999</v>
      </c>
      <c r="T2" s="2">
        <f t="shared" si="0"/>
        <v>172022333.25999999</v>
      </c>
      <c r="U2" s="2">
        <f t="shared" si="0"/>
        <v>172022333.25999999</v>
      </c>
      <c r="V2" s="2"/>
      <c r="W2" s="2"/>
      <c r="X2" s="1" t="s">
        <v>24</v>
      </c>
    </row>
    <row r="3" spans="1:24" x14ac:dyDescent="0.25">
      <c r="A3">
        <v>4</v>
      </c>
      <c r="B3">
        <v>0</v>
      </c>
      <c r="C3">
        <v>2</v>
      </c>
      <c r="D3">
        <v>2023</v>
      </c>
      <c r="E3">
        <v>2</v>
      </c>
      <c r="F3">
        <v>12</v>
      </c>
      <c r="G3" t="s">
        <v>26</v>
      </c>
      <c r="H3">
        <v>13</v>
      </c>
      <c r="I3" t="s">
        <v>25</v>
      </c>
      <c r="J3" s="1">
        <v>11</v>
      </c>
      <c r="M3">
        <v>1</v>
      </c>
      <c r="N3">
        <v>122</v>
      </c>
      <c r="O3" s="3">
        <v>222763222.61000001</v>
      </c>
      <c r="P3" s="3">
        <v>116311493.89</v>
      </c>
      <c r="Q3" s="3">
        <v>116311493.89</v>
      </c>
      <c r="R3" s="3">
        <v>116311493.89</v>
      </c>
      <c r="S3" s="3">
        <v>116311493.89</v>
      </c>
      <c r="T3" s="3">
        <v>116311493.89</v>
      </c>
      <c r="U3" s="3">
        <v>116311493.89</v>
      </c>
      <c r="X3" t="s">
        <v>35</v>
      </c>
    </row>
    <row r="4" spans="1:24" x14ac:dyDescent="0.25">
      <c r="A4">
        <v>4</v>
      </c>
      <c r="B4">
        <v>0</v>
      </c>
      <c r="C4">
        <v>2</v>
      </c>
      <c r="D4">
        <v>2023</v>
      </c>
      <c r="E4">
        <v>2</v>
      </c>
      <c r="F4">
        <v>12</v>
      </c>
      <c r="G4" t="s">
        <v>26</v>
      </c>
      <c r="H4">
        <v>13</v>
      </c>
      <c r="I4" t="s">
        <v>25</v>
      </c>
      <c r="J4" s="1">
        <v>11</v>
      </c>
      <c r="M4">
        <v>1</v>
      </c>
      <c r="N4">
        <v>141</v>
      </c>
      <c r="O4" s="3">
        <v>0</v>
      </c>
      <c r="P4" s="3">
        <v>3828429.07</v>
      </c>
      <c r="Q4" s="3">
        <v>3828429.07</v>
      </c>
      <c r="R4" s="3">
        <v>3828429.07</v>
      </c>
      <c r="S4" s="3">
        <v>3828429.07</v>
      </c>
      <c r="T4" s="3">
        <v>3828429.07</v>
      </c>
      <c r="U4" s="3">
        <v>3828429.07</v>
      </c>
      <c r="X4" t="s">
        <v>32</v>
      </c>
    </row>
    <row r="5" spans="1:24" x14ac:dyDescent="0.25">
      <c r="A5">
        <v>4</v>
      </c>
      <c r="B5">
        <v>0</v>
      </c>
      <c r="C5">
        <v>2</v>
      </c>
      <c r="D5">
        <v>2023</v>
      </c>
      <c r="E5">
        <v>2</v>
      </c>
      <c r="F5">
        <v>12</v>
      </c>
      <c r="G5" t="s">
        <v>26</v>
      </c>
      <c r="H5">
        <v>13</v>
      </c>
      <c r="I5" t="s">
        <v>25</v>
      </c>
      <c r="J5" s="1">
        <v>11</v>
      </c>
      <c r="M5">
        <v>1</v>
      </c>
      <c r="N5">
        <v>142</v>
      </c>
      <c r="O5" s="3">
        <v>0</v>
      </c>
      <c r="P5" s="3">
        <v>1814724.25</v>
      </c>
      <c r="Q5" s="3">
        <v>1814724.25</v>
      </c>
      <c r="R5" s="3">
        <v>1814724.25</v>
      </c>
      <c r="S5" s="3">
        <v>1814724.25</v>
      </c>
      <c r="T5" s="3">
        <v>1814724.25</v>
      </c>
      <c r="U5" s="3">
        <v>1814724.25</v>
      </c>
      <c r="X5" t="s">
        <v>24</v>
      </c>
    </row>
    <row r="6" spans="1:24" x14ac:dyDescent="0.25">
      <c r="A6">
        <v>4</v>
      </c>
      <c r="B6">
        <v>0</v>
      </c>
      <c r="C6">
        <v>2</v>
      </c>
      <c r="D6">
        <v>2023</v>
      </c>
      <c r="E6">
        <v>2</v>
      </c>
      <c r="F6">
        <v>12</v>
      </c>
      <c r="G6" t="s">
        <v>26</v>
      </c>
      <c r="H6">
        <v>13</v>
      </c>
      <c r="I6" t="s">
        <v>25</v>
      </c>
      <c r="J6" s="1">
        <v>11</v>
      </c>
      <c r="M6">
        <v>1</v>
      </c>
      <c r="N6">
        <v>143</v>
      </c>
      <c r="O6" s="3">
        <v>0</v>
      </c>
      <c r="P6" s="3">
        <v>2509581.11</v>
      </c>
      <c r="Q6" s="3">
        <v>2509581.11</v>
      </c>
      <c r="R6" s="3">
        <v>2509581.11</v>
      </c>
      <c r="S6" s="3">
        <v>2509581.11</v>
      </c>
      <c r="T6" s="3">
        <v>2509581.11</v>
      </c>
      <c r="U6" s="3">
        <v>2509581.11</v>
      </c>
      <c r="X6" t="s">
        <v>24</v>
      </c>
    </row>
    <row r="7" spans="1:24" x14ac:dyDescent="0.25">
      <c r="A7">
        <v>4</v>
      </c>
      <c r="B7">
        <v>0</v>
      </c>
      <c r="C7">
        <v>2</v>
      </c>
      <c r="D7">
        <v>2023</v>
      </c>
      <c r="E7">
        <v>2</v>
      </c>
      <c r="F7">
        <v>12</v>
      </c>
      <c r="G7" t="s">
        <v>26</v>
      </c>
      <c r="H7">
        <v>13</v>
      </c>
      <c r="I7" t="s">
        <v>25</v>
      </c>
      <c r="J7" s="1">
        <v>11</v>
      </c>
      <c r="M7">
        <v>1</v>
      </c>
      <c r="N7">
        <v>144</v>
      </c>
      <c r="O7" s="3">
        <v>0</v>
      </c>
      <c r="P7" s="3">
        <v>454067.86</v>
      </c>
      <c r="Q7" s="3">
        <v>454067.86</v>
      </c>
      <c r="R7" s="3">
        <v>454067.86</v>
      </c>
      <c r="S7" s="3">
        <v>454067.86</v>
      </c>
      <c r="T7" s="3">
        <v>454067.86</v>
      </c>
      <c r="U7" s="3">
        <v>454067.86</v>
      </c>
      <c r="X7" t="s">
        <v>24</v>
      </c>
    </row>
    <row r="8" spans="1:24" x14ac:dyDescent="0.25">
      <c r="A8">
        <v>4</v>
      </c>
      <c r="B8">
        <v>0</v>
      </c>
      <c r="C8">
        <v>2</v>
      </c>
      <c r="D8">
        <v>2023</v>
      </c>
      <c r="E8">
        <v>2</v>
      </c>
      <c r="F8">
        <v>12</v>
      </c>
      <c r="G8" t="s">
        <v>26</v>
      </c>
      <c r="H8">
        <v>13</v>
      </c>
      <c r="I8" t="s">
        <v>25</v>
      </c>
      <c r="J8" s="1">
        <v>11</v>
      </c>
      <c r="M8">
        <v>1</v>
      </c>
      <c r="N8">
        <v>159</v>
      </c>
      <c r="O8" s="3">
        <v>0</v>
      </c>
      <c r="P8" s="3">
        <v>2124666.12</v>
      </c>
      <c r="Q8" s="3">
        <v>2124666.12</v>
      </c>
      <c r="R8" s="3">
        <v>2124666.12</v>
      </c>
      <c r="S8" s="3">
        <v>2124666.12</v>
      </c>
      <c r="T8" s="3">
        <v>2124666.12</v>
      </c>
      <c r="U8" s="3">
        <v>2124666.12</v>
      </c>
      <c r="X8" t="s">
        <v>24</v>
      </c>
    </row>
    <row r="9" spans="1:24" x14ac:dyDescent="0.25">
      <c r="A9">
        <v>4</v>
      </c>
      <c r="B9">
        <v>0</v>
      </c>
      <c r="C9">
        <v>2</v>
      </c>
      <c r="D9">
        <v>2023</v>
      </c>
      <c r="E9">
        <v>2</v>
      </c>
      <c r="F9">
        <v>12</v>
      </c>
      <c r="G9" t="s">
        <v>26</v>
      </c>
      <c r="H9">
        <v>13</v>
      </c>
      <c r="I9" t="s">
        <v>25</v>
      </c>
      <c r="J9" s="1">
        <v>11</v>
      </c>
      <c r="M9">
        <v>1</v>
      </c>
      <c r="N9">
        <v>253</v>
      </c>
      <c r="O9" s="3">
        <v>173473372.47999999</v>
      </c>
      <c r="P9" s="3">
        <v>6014623.2999999998</v>
      </c>
      <c r="Q9" s="3">
        <v>6014623.2999999998</v>
      </c>
      <c r="R9" s="3">
        <v>6014623.2999999998</v>
      </c>
      <c r="S9" s="3">
        <v>6014623.2999999998</v>
      </c>
      <c r="T9" s="3">
        <v>6014623.2999999998</v>
      </c>
      <c r="U9" s="3">
        <v>6014623.2999999998</v>
      </c>
      <c r="X9" t="s">
        <v>24</v>
      </c>
    </row>
    <row r="10" spans="1:24" x14ac:dyDescent="0.25">
      <c r="A10">
        <v>4</v>
      </c>
      <c r="B10">
        <v>0</v>
      </c>
      <c r="C10">
        <v>2</v>
      </c>
      <c r="D10">
        <v>2023</v>
      </c>
      <c r="E10">
        <v>2</v>
      </c>
      <c r="F10">
        <v>12</v>
      </c>
      <c r="G10" t="s">
        <v>26</v>
      </c>
      <c r="H10">
        <v>13</v>
      </c>
      <c r="I10" t="s">
        <v>25</v>
      </c>
      <c r="J10" s="1">
        <v>11</v>
      </c>
      <c r="M10">
        <v>1</v>
      </c>
      <c r="N10">
        <v>261</v>
      </c>
      <c r="O10" s="3">
        <v>750000</v>
      </c>
      <c r="P10" s="3">
        <v>400000</v>
      </c>
      <c r="Q10" s="3">
        <v>400000</v>
      </c>
      <c r="R10" s="3">
        <v>400000</v>
      </c>
      <c r="S10" s="3">
        <v>400000</v>
      </c>
      <c r="T10" s="3">
        <v>400000</v>
      </c>
      <c r="U10" s="3">
        <v>400000</v>
      </c>
      <c r="X10" t="s">
        <v>24</v>
      </c>
    </row>
    <row r="11" spans="1:24" x14ac:dyDescent="0.25">
      <c r="A11">
        <v>4</v>
      </c>
      <c r="B11">
        <v>0</v>
      </c>
      <c r="C11">
        <v>2</v>
      </c>
      <c r="D11">
        <v>2023</v>
      </c>
      <c r="E11">
        <v>2</v>
      </c>
      <c r="F11">
        <v>12</v>
      </c>
      <c r="G11" t="s">
        <v>26</v>
      </c>
      <c r="H11">
        <v>13</v>
      </c>
      <c r="I11" t="s">
        <v>25</v>
      </c>
      <c r="J11" s="1">
        <v>11</v>
      </c>
      <c r="M11">
        <v>1</v>
      </c>
      <c r="N11">
        <v>311</v>
      </c>
      <c r="O11" s="3">
        <v>31000000</v>
      </c>
      <c r="P11" s="3">
        <v>23818910.16</v>
      </c>
      <c r="Q11" s="3">
        <v>23818910.16</v>
      </c>
      <c r="R11" s="3">
        <v>23818910.16</v>
      </c>
      <c r="S11" s="3">
        <v>23818910.16</v>
      </c>
      <c r="T11" s="3">
        <v>23818910.16</v>
      </c>
      <c r="U11" s="3">
        <v>23818910.16</v>
      </c>
      <c r="X11" t="s">
        <v>24</v>
      </c>
    </row>
    <row r="12" spans="1:24" x14ac:dyDescent="0.25">
      <c r="A12">
        <v>4</v>
      </c>
      <c r="B12">
        <v>0</v>
      </c>
      <c r="C12">
        <v>2</v>
      </c>
      <c r="D12">
        <v>2023</v>
      </c>
      <c r="E12">
        <v>2</v>
      </c>
      <c r="F12">
        <v>12</v>
      </c>
      <c r="G12" t="s">
        <v>26</v>
      </c>
      <c r="H12">
        <v>13</v>
      </c>
      <c r="I12" t="s">
        <v>25</v>
      </c>
      <c r="J12" s="1">
        <v>11</v>
      </c>
      <c r="M12">
        <v>1</v>
      </c>
      <c r="N12">
        <v>339</v>
      </c>
      <c r="O12" s="3">
        <v>24000000</v>
      </c>
      <c r="P12" s="3">
        <v>14544395.59</v>
      </c>
      <c r="Q12" s="3">
        <v>14544395.59</v>
      </c>
      <c r="R12" s="3">
        <v>14544395.59</v>
      </c>
      <c r="S12" s="3">
        <v>14544395.59</v>
      </c>
      <c r="T12" s="3">
        <v>14544395.59</v>
      </c>
      <c r="U12" s="3">
        <v>14544395.59</v>
      </c>
      <c r="X12" t="s">
        <v>24</v>
      </c>
    </row>
    <row r="13" spans="1:24" x14ac:dyDescent="0.25">
      <c r="A13">
        <v>4</v>
      </c>
      <c r="B13">
        <v>0</v>
      </c>
      <c r="C13">
        <v>2</v>
      </c>
      <c r="D13">
        <v>2023</v>
      </c>
      <c r="E13">
        <v>2</v>
      </c>
      <c r="F13">
        <v>12</v>
      </c>
      <c r="G13" t="s">
        <v>26</v>
      </c>
      <c r="H13">
        <v>13</v>
      </c>
      <c r="I13" t="s">
        <v>25</v>
      </c>
      <c r="J13" s="1">
        <v>11</v>
      </c>
      <c r="M13">
        <v>1</v>
      </c>
      <c r="N13">
        <v>351</v>
      </c>
      <c r="O13" s="3">
        <v>21501800</v>
      </c>
      <c r="P13" s="3">
        <v>0</v>
      </c>
      <c r="Q13" s="3">
        <v>0</v>
      </c>
      <c r="R13" s="3">
        <v>0</v>
      </c>
      <c r="S13" s="3">
        <v>0</v>
      </c>
      <c r="T13" s="3">
        <v>0</v>
      </c>
      <c r="U13" s="3">
        <v>0</v>
      </c>
      <c r="X13" t="s">
        <v>24</v>
      </c>
    </row>
    <row r="14" spans="1:24" x14ac:dyDescent="0.25">
      <c r="A14">
        <v>4</v>
      </c>
      <c r="B14">
        <v>0</v>
      </c>
      <c r="C14">
        <v>2</v>
      </c>
      <c r="D14">
        <v>2023</v>
      </c>
      <c r="E14">
        <v>2</v>
      </c>
      <c r="F14">
        <v>12</v>
      </c>
      <c r="G14" t="s">
        <v>26</v>
      </c>
      <c r="H14">
        <v>13</v>
      </c>
      <c r="I14" t="s">
        <v>25</v>
      </c>
      <c r="J14" s="1">
        <v>11</v>
      </c>
      <c r="M14">
        <v>1</v>
      </c>
      <c r="N14">
        <v>354</v>
      </c>
      <c r="O14" s="3">
        <v>11444643.91</v>
      </c>
      <c r="P14" s="3">
        <v>0</v>
      </c>
      <c r="Q14" s="3">
        <v>0</v>
      </c>
      <c r="R14" s="3">
        <v>0</v>
      </c>
      <c r="S14" s="3">
        <v>0</v>
      </c>
      <c r="T14" s="3">
        <v>0</v>
      </c>
      <c r="U14" s="3">
        <v>0</v>
      </c>
      <c r="X14" t="s">
        <v>24</v>
      </c>
    </row>
    <row r="15" spans="1:24" x14ac:dyDescent="0.25">
      <c r="A15">
        <v>4</v>
      </c>
      <c r="B15">
        <v>0</v>
      </c>
      <c r="C15">
        <v>2</v>
      </c>
      <c r="D15">
        <v>2023</v>
      </c>
      <c r="E15">
        <v>2</v>
      </c>
      <c r="F15">
        <v>12</v>
      </c>
      <c r="G15" t="s">
        <v>26</v>
      </c>
      <c r="H15">
        <v>13</v>
      </c>
      <c r="I15" t="s">
        <v>25</v>
      </c>
      <c r="J15" s="1">
        <v>11</v>
      </c>
      <c r="M15">
        <v>1</v>
      </c>
      <c r="N15">
        <v>355</v>
      </c>
      <c r="O15" s="3">
        <v>20715000</v>
      </c>
      <c r="P15" s="3">
        <v>0</v>
      </c>
      <c r="Q15" s="3">
        <v>0</v>
      </c>
      <c r="R15" s="3">
        <v>0</v>
      </c>
      <c r="S15" s="3">
        <v>0</v>
      </c>
      <c r="T15" s="3">
        <v>0</v>
      </c>
      <c r="U15" s="3">
        <v>0</v>
      </c>
      <c r="X15" t="s">
        <v>24</v>
      </c>
    </row>
    <row r="16" spans="1:24" x14ac:dyDescent="0.25">
      <c r="A16">
        <v>4</v>
      </c>
      <c r="B16">
        <v>0</v>
      </c>
      <c r="C16">
        <v>2</v>
      </c>
      <c r="D16">
        <v>2023</v>
      </c>
      <c r="E16">
        <v>2</v>
      </c>
      <c r="F16">
        <v>12</v>
      </c>
      <c r="G16" t="s">
        <v>26</v>
      </c>
      <c r="H16">
        <v>13</v>
      </c>
      <c r="I16" t="s">
        <v>25</v>
      </c>
      <c r="J16" s="1">
        <v>11</v>
      </c>
      <c r="M16">
        <v>1</v>
      </c>
      <c r="N16">
        <v>358</v>
      </c>
      <c r="O16" s="3">
        <v>300000</v>
      </c>
      <c r="P16" s="3">
        <v>201441.91</v>
      </c>
      <c r="Q16" s="3">
        <v>201441.91</v>
      </c>
      <c r="R16" s="3">
        <v>201441.91</v>
      </c>
      <c r="S16" s="3">
        <v>201441.91</v>
      </c>
      <c r="T16" s="3">
        <v>201441.91</v>
      </c>
      <c r="U16" s="3">
        <v>201441.91</v>
      </c>
      <c r="X16" t="s">
        <v>24</v>
      </c>
    </row>
    <row r="17" spans="1:24" x14ac:dyDescent="0.25">
      <c r="A17" s="1">
        <v>4</v>
      </c>
      <c r="B17" s="1">
        <v>0</v>
      </c>
      <c r="C17" s="1">
        <v>1</v>
      </c>
      <c r="D17" s="1">
        <v>2023</v>
      </c>
      <c r="E17" s="1">
        <v>2</v>
      </c>
      <c r="F17" s="1">
        <v>12</v>
      </c>
      <c r="G17" s="1" t="s">
        <v>26</v>
      </c>
      <c r="H17" s="1">
        <v>13</v>
      </c>
      <c r="I17" s="1" t="s">
        <v>27</v>
      </c>
      <c r="J17" s="1">
        <v>11</v>
      </c>
      <c r="K17" s="2">
        <v>0</v>
      </c>
      <c r="L17" s="2">
        <v>0</v>
      </c>
      <c r="M17" s="1"/>
      <c r="N17" s="1"/>
      <c r="O17" s="2">
        <f t="shared" ref="O17:U17" si="1">+O18+O19</f>
        <v>161903372.47999999</v>
      </c>
      <c r="P17" s="2">
        <f t="shared" si="1"/>
        <v>53803216.420000002</v>
      </c>
      <c r="Q17" s="2">
        <f t="shared" si="1"/>
        <v>0</v>
      </c>
      <c r="R17" s="2">
        <f t="shared" si="1"/>
        <v>53803216.420000002</v>
      </c>
      <c r="S17" s="2">
        <f t="shared" si="1"/>
        <v>53803216.420000002</v>
      </c>
      <c r="T17" s="2">
        <f t="shared" si="1"/>
        <v>53803216.420000002</v>
      </c>
      <c r="U17" s="2">
        <f t="shared" si="1"/>
        <v>53803216.420000002</v>
      </c>
      <c r="V17" s="2"/>
      <c r="W17" s="2"/>
      <c r="X17" s="1" t="s">
        <v>24</v>
      </c>
    </row>
    <row r="18" spans="1:24" x14ac:dyDescent="0.25">
      <c r="A18">
        <v>4</v>
      </c>
      <c r="B18">
        <v>0</v>
      </c>
      <c r="C18">
        <v>2</v>
      </c>
      <c r="D18">
        <v>2023</v>
      </c>
      <c r="E18">
        <v>2</v>
      </c>
      <c r="F18">
        <v>12</v>
      </c>
      <c r="G18" t="s">
        <v>26</v>
      </c>
      <c r="H18">
        <v>13</v>
      </c>
      <c r="I18" t="s">
        <v>27</v>
      </c>
      <c r="J18" s="1">
        <v>11</v>
      </c>
      <c r="M18">
        <v>1</v>
      </c>
      <c r="N18">
        <v>253</v>
      </c>
      <c r="O18" s="3">
        <v>161903372.47999999</v>
      </c>
      <c r="P18" s="3">
        <v>33974482.640000001</v>
      </c>
      <c r="Q18" s="3">
        <v>0</v>
      </c>
      <c r="R18" s="3">
        <v>33974482.640000001</v>
      </c>
      <c r="S18" s="3">
        <v>33974482.640000001</v>
      </c>
      <c r="T18" s="3">
        <v>33974482.640000001</v>
      </c>
      <c r="U18" s="3">
        <v>33974482.640000001</v>
      </c>
      <c r="X18" t="s">
        <v>24</v>
      </c>
    </row>
    <row r="19" spans="1:24" x14ac:dyDescent="0.25">
      <c r="A19">
        <v>4</v>
      </c>
      <c r="B19">
        <v>0</v>
      </c>
      <c r="C19">
        <v>2</v>
      </c>
      <c r="D19">
        <v>2023</v>
      </c>
      <c r="E19">
        <v>2</v>
      </c>
      <c r="F19">
        <v>12</v>
      </c>
      <c r="G19" t="s">
        <v>26</v>
      </c>
      <c r="H19">
        <v>13</v>
      </c>
      <c r="I19" t="s">
        <v>27</v>
      </c>
      <c r="J19" s="1">
        <v>11</v>
      </c>
      <c r="M19">
        <v>1</v>
      </c>
      <c r="N19">
        <v>254</v>
      </c>
      <c r="O19" s="3">
        <v>0</v>
      </c>
      <c r="P19" s="3">
        <v>19828733.780000001</v>
      </c>
      <c r="Q19" s="3">
        <v>0</v>
      </c>
      <c r="R19" s="3">
        <v>19828733.780000001</v>
      </c>
      <c r="S19" s="3">
        <v>19828733.780000001</v>
      </c>
      <c r="T19" s="3">
        <v>19828733.780000001</v>
      </c>
      <c r="U19" s="3">
        <v>19828733.780000001</v>
      </c>
      <c r="X19" t="s">
        <v>33</v>
      </c>
    </row>
    <row r="20" spans="1:24" x14ac:dyDescent="0.25">
      <c r="A20" s="1">
        <v>4</v>
      </c>
      <c r="B20" s="1">
        <v>0</v>
      </c>
      <c r="C20" s="1">
        <v>1</v>
      </c>
      <c r="D20" s="1">
        <v>2023</v>
      </c>
      <c r="E20" s="1">
        <v>2</v>
      </c>
      <c r="F20" s="1">
        <v>47</v>
      </c>
      <c r="G20" s="1" t="s">
        <v>26</v>
      </c>
      <c r="H20" s="1">
        <v>13</v>
      </c>
      <c r="I20" s="1" t="s">
        <v>27</v>
      </c>
      <c r="J20" s="1">
        <v>11</v>
      </c>
      <c r="K20" s="2">
        <v>0</v>
      </c>
      <c r="L20" s="2">
        <v>0</v>
      </c>
      <c r="M20" s="1"/>
      <c r="N20" s="1"/>
      <c r="O20" s="2">
        <f t="shared" ref="O20:U20" si="2">+O21+O22</f>
        <v>0</v>
      </c>
      <c r="P20" s="2">
        <f t="shared" si="2"/>
        <v>450156.2</v>
      </c>
      <c r="Q20" s="2">
        <f t="shared" si="2"/>
        <v>0</v>
      </c>
      <c r="R20" s="2">
        <f t="shared" si="2"/>
        <v>450156.2</v>
      </c>
      <c r="S20" s="2">
        <f t="shared" si="2"/>
        <v>450156.2</v>
      </c>
      <c r="T20" s="2">
        <f t="shared" si="2"/>
        <v>450156.2</v>
      </c>
      <c r="U20" s="2">
        <f t="shared" si="2"/>
        <v>450156.2</v>
      </c>
    </row>
    <row r="21" spans="1:24" x14ac:dyDescent="0.25">
      <c r="A21">
        <v>4</v>
      </c>
      <c r="B21">
        <v>0</v>
      </c>
      <c r="C21">
        <v>2</v>
      </c>
      <c r="D21">
        <v>2023</v>
      </c>
      <c r="E21">
        <v>2</v>
      </c>
      <c r="F21">
        <v>47</v>
      </c>
      <c r="G21" t="s">
        <v>26</v>
      </c>
      <c r="H21">
        <v>13</v>
      </c>
      <c r="I21" t="s">
        <v>27</v>
      </c>
      <c r="J21" s="1">
        <v>11</v>
      </c>
      <c r="M21">
        <v>1</v>
      </c>
      <c r="N21">
        <v>253</v>
      </c>
      <c r="O21" s="3">
        <v>0</v>
      </c>
      <c r="P21" s="3">
        <v>420810.99</v>
      </c>
      <c r="Q21" s="3">
        <v>0</v>
      </c>
      <c r="R21" s="3">
        <v>420810.99</v>
      </c>
      <c r="S21" s="3">
        <v>420810.99</v>
      </c>
      <c r="T21" s="3">
        <v>420810.99</v>
      </c>
      <c r="U21" s="3">
        <v>420810.99</v>
      </c>
    </row>
    <row r="22" spans="1:24" x14ac:dyDescent="0.25">
      <c r="A22">
        <v>4</v>
      </c>
      <c r="B22">
        <v>0</v>
      </c>
      <c r="C22">
        <v>2</v>
      </c>
      <c r="D22">
        <v>2023</v>
      </c>
      <c r="E22">
        <v>2</v>
      </c>
      <c r="F22">
        <v>47</v>
      </c>
      <c r="G22" t="s">
        <v>26</v>
      </c>
      <c r="H22">
        <v>13</v>
      </c>
      <c r="I22" t="s">
        <v>27</v>
      </c>
      <c r="J22" s="1">
        <v>11</v>
      </c>
      <c r="M22">
        <v>1</v>
      </c>
      <c r="N22">
        <v>254</v>
      </c>
      <c r="O22" s="3">
        <v>0</v>
      </c>
      <c r="P22" s="3">
        <v>29345.21</v>
      </c>
      <c r="Q22" s="3">
        <v>0</v>
      </c>
      <c r="R22" s="3">
        <v>29345.21</v>
      </c>
      <c r="S22" s="3">
        <v>29345.21</v>
      </c>
      <c r="T22" s="3">
        <v>29345.21</v>
      </c>
      <c r="U22" s="3">
        <v>29345.21</v>
      </c>
    </row>
    <row r="23" spans="1:24" x14ac:dyDescent="0.25">
      <c r="A23" s="1">
        <v>4</v>
      </c>
      <c r="B23" s="1">
        <v>0</v>
      </c>
      <c r="C23" s="1">
        <v>1</v>
      </c>
      <c r="D23" s="1">
        <v>2023</v>
      </c>
      <c r="E23" s="1">
        <v>2</v>
      </c>
      <c r="F23" s="1">
        <v>12</v>
      </c>
      <c r="G23" s="1" t="s">
        <v>26</v>
      </c>
      <c r="H23" s="1">
        <v>13</v>
      </c>
      <c r="I23" s="1" t="s">
        <v>28</v>
      </c>
      <c r="J23" s="1">
        <v>11</v>
      </c>
      <c r="K23" s="2">
        <v>0</v>
      </c>
      <c r="L23" s="2">
        <v>0</v>
      </c>
      <c r="M23" s="1"/>
      <c r="N23" s="1"/>
      <c r="O23" s="2">
        <f t="shared" ref="O23:U23" si="3">+O24+O25</f>
        <v>0</v>
      </c>
      <c r="P23" s="2">
        <f t="shared" si="3"/>
        <v>48592654.599999994</v>
      </c>
      <c r="Q23" s="2">
        <f t="shared" si="3"/>
        <v>0</v>
      </c>
      <c r="R23" s="2">
        <f t="shared" si="3"/>
        <v>48592654.599999994</v>
      </c>
      <c r="S23" s="2">
        <f t="shared" si="3"/>
        <v>48592654.599999994</v>
      </c>
      <c r="T23" s="2">
        <f t="shared" si="3"/>
        <v>48592654.599999994</v>
      </c>
      <c r="U23" s="2">
        <f t="shared" si="3"/>
        <v>48592654.599999994</v>
      </c>
      <c r="V23" s="2"/>
      <c r="W23" s="2"/>
      <c r="X23" s="1" t="s">
        <v>24</v>
      </c>
    </row>
    <row r="24" spans="1:24" x14ac:dyDescent="0.25">
      <c r="A24">
        <v>4</v>
      </c>
      <c r="B24">
        <v>0</v>
      </c>
      <c r="C24">
        <v>2</v>
      </c>
      <c r="D24">
        <v>2023</v>
      </c>
      <c r="E24">
        <v>2</v>
      </c>
      <c r="F24">
        <v>12</v>
      </c>
      <c r="G24" t="s">
        <v>26</v>
      </c>
      <c r="H24">
        <v>13</v>
      </c>
      <c r="I24" t="s">
        <v>28</v>
      </c>
      <c r="J24" s="1">
        <v>11</v>
      </c>
      <c r="M24">
        <v>1</v>
      </c>
      <c r="N24">
        <v>253</v>
      </c>
      <c r="O24" s="3">
        <v>0</v>
      </c>
      <c r="P24" s="3">
        <f>38003102.61-P21</f>
        <v>37582291.619999997</v>
      </c>
      <c r="Q24" s="3">
        <v>0</v>
      </c>
      <c r="R24" s="3">
        <f>38003102.61-R21</f>
        <v>37582291.619999997</v>
      </c>
      <c r="S24" s="3">
        <f>38003102.61-S21</f>
        <v>37582291.619999997</v>
      </c>
      <c r="T24" s="3">
        <f>38003102.61-T21</f>
        <v>37582291.619999997</v>
      </c>
      <c r="U24" s="3">
        <f>38003102.61-U21</f>
        <v>37582291.619999997</v>
      </c>
      <c r="X24" t="s">
        <v>24</v>
      </c>
    </row>
    <row r="25" spans="1:24" x14ac:dyDescent="0.25">
      <c r="A25">
        <v>4</v>
      </c>
      <c r="B25">
        <v>0</v>
      </c>
      <c r="C25">
        <v>2</v>
      </c>
      <c r="D25">
        <v>2023</v>
      </c>
      <c r="E25">
        <v>2</v>
      </c>
      <c r="F25">
        <v>12</v>
      </c>
      <c r="G25" t="s">
        <v>26</v>
      </c>
      <c r="H25">
        <v>13</v>
      </c>
      <c r="I25" t="s">
        <v>28</v>
      </c>
      <c r="J25" s="1">
        <v>11</v>
      </c>
      <c r="M25">
        <v>1</v>
      </c>
      <c r="N25">
        <v>254</v>
      </c>
      <c r="O25" s="3">
        <v>0</v>
      </c>
      <c r="P25" s="3">
        <f>11039708.19-P22</f>
        <v>11010362.979999999</v>
      </c>
      <c r="Q25" s="3">
        <v>0</v>
      </c>
      <c r="R25" s="3">
        <f>11039708.19-R22</f>
        <v>11010362.979999999</v>
      </c>
      <c r="S25" s="3">
        <f>11039708.19-S22</f>
        <v>11010362.979999999</v>
      </c>
      <c r="T25" s="3">
        <f>11039708.19-T22</f>
        <v>11010362.979999999</v>
      </c>
      <c r="U25" s="3">
        <f>11039708.19-U22</f>
        <v>11010362.979999999</v>
      </c>
      <c r="X25" t="s">
        <v>29</v>
      </c>
    </row>
    <row r="26" spans="1:24" x14ac:dyDescent="0.25">
      <c r="A26" s="1">
        <v>4</v>
      </c>
      <c r="B26" s="1">
        <v>0</v>
      </c>
      <c r="C26" s="1">
        <v>1</v>
      </c>
      <c r="D26" s="1">
        <v>2023</v>
      </c>
      <c r="E26" s="1">
        <v>2</v>
      </c>
      <c r="F26" s="1">
        <v>47</v>
      </c>
      <c r="G26" s="1" t="s">
        <v>26</v>
      </c>
      <c r="H26" s="1">
        <v>13</v>
      </c>
      <c r="I26" s="1" t="s">
        <v>25</v>
      </c>
      <c r="J26" s="1">
        <v>11</v>
      </c>
      <c r="K26" s="2">
        <v>0</v>
      </c>
      <c r="L26" s="2">
        <v>0</v>
      </c>
      <c r="M26" s="1"/>
      <c r="N26" s="1"/>
      <c r="O26" s="2">
        <f>SUM(O27:O42)</f>
        <v>86011166.629999995</v>
      </c>
      <c r="P26" s="2">
        <f>SUM(P27:P42)</f>
        <v>212348336.34</v>
      </c>
      <c r="Q26" s="2">
        <f t="shared" ref="Q26:U26" si="4">SUM(Q27:Q42)</f>
        <v>212348336.34</v>
      </c>
      <c r="R26" s="2">
        <f t="shared" si="4"/>
        <v>201654730.74000001</v>
      </c>
      <c r="S26" s="2">
        <f t="shared" si="4"/>
        <v>201654730.74000001</v>
      </c>
      <c r="T26" s="2">
        <f t="shared" si="4"/>
        <v>201654730.74000001</v>
      </c>
      <c r="U26" s="2">
        <f t="shared" si="4"/>
        <v>94084405.100000024</v>
      </c>
      <c r="V26" s="2"/>
      <c r="W26" s="2"/>
      <c r="X26" t="s">
        <v>34</v>
      </c>
    </row>
    <row r="27" spans="1:24" x14ac:dyDescent="0.25">
      <c r="A27">
        <v>4</v>
      </c>
      <c r="B27">
        <v>0</v>
      </c>
      <c r="C27">
        <v>2</v>
      </c>
      <c r="D27">
        <v>2023</v>
      </c>
      <c r="E27">
        <v>2</v>
      </c>
      <c r="F27">
        <v>47</v>
      </c>
      <c r="G27" t="s">
        <v>26</v>
      </c>
      <c r="H27">
        <v>13</v>
      </c>
      <c r="I27" t="s">
        <v>25</v>
      </c>
      <c r="J27" s="1">
        <v>11</v>
      </c>
      <c r="M27">
        <v>1</v>
      </c>
      <c r="N27">
        <v>122</v>
      </c>
      <c r="O27" s="3">
        <v>86011166.629999995</v>
      </c>
      <c r="P27" s="3">
        <f>78716613.51-P28-P29-P30-P31-P32</f>
        <v>75139457.37333335</v>
      </c>
      <c r="Q27" s="3">
        <v>73326730.909999996</v>
      </c>
      <c r="R27" s="3">
        <f>133524088.75+51815578.25+125197.5-R3</f>
        <v>69153370.609999999</v>
      </c>
      <c r="S27" s="3">
        <v>69153370.609999999</v>
      </c>
      <c r="T27" s="3">
        <v>69153370.609999999</v>
      </c>
      <c r="U27" s="3">
        <v>69153370.609999999</v>
      </c>
      <c r="X27" t="s">
        <v>36</v>
      </c>
    </row>
    <row r="28" spans="1:24" x14ac:dyDescent="0.25">
      <c r="A28">
        <v>4</v>
      </c>
      <c r="B28">
        <v>0</v>
      </c>
      <c r="C28">
        <v>2</v>
      </c>
      <c r="D28">
        <v>2023</v>
      </c>
      <c r="E28">
        <v>2</v>
      </c>
      <c r="F28">
        <v>47</v>
      </c>
      <c r="G28" t="s">
        <v>26</v>
      </c>
      <c r="H28">
        <v>13</v>
      </c>
      <c r="I28" t="s">
        <v>25</v>
      </c>
      <c r="J28" s="1">
        <v>11</v>
      </c>
      <c r="M28">
        <v>1</v>
      </c>
      <c r="N28">
        <v>141</v>
      </c>
      <c r="O28" s="3">
        <v>0</v>
      </c>
      <c r="P28" s="3">
        <f>3828429.07/3</f>
        <v>1276143.0233333332</v>
      </c>
      <c r="Q28" s="3">
        <v>1780575.6800000002</v>
      </c>
      <c r="R28" s="3">
        <f>5609004.75-R4</f>
        <v>1780575.6800000002</v>
      </c>
      <c r="S28" s="3">
        <v>1780575.6800000002</v>
      </c>
      <c r="T28" s="3">
        <v>1780575.6800000002</v>
      </c>
      <c r="U28" s="3">
        <v>1780575.6800000002</v>
      </c>
    </row>
    <row r="29" spans="1:24" x14ac:dyDescent="0.25">
      <c r="A29">
        <v>4</v>
      </c>
      <c r="B29">
        <v>0</v>
      </c>
      <c r="C29">
        <v>2</v>
      </c>
      <c r="D29">
        <v>2023</v>
      </c>
      <c r="E29">
        <v>2</v>
      </c>
      <c r="F29">
        <v>47</v>
      </c>
      <c r="G29" t="s">
        <v>26</v>
      </c>
      <c r="H29">
        <v>13</v>
      </c>
      <c r="I29" t="s">
        <v>25</v>
      </c>
      <c r="J29" s="1">
        <v>11</v>
      </c>
      <c r="M29">
        <v>1</v>
      </c>
      <c r="N29">
        <v>142</v>
      </c>
      <c r="O29" s="3">
        <v>0</v>
      </c>
      <c r="P29" s="3">
        <f>1814724.25/3</f>
        <v>604908.08333333337</v>
      </c>
      <c r="Q29" s="3">
        <v>1007879.31</v>
      </c>
      <c r="R29" s="3">
        <f>2822603.56-R5</f>
        <v>1007879.31</v>
      </c>
      <c r="S29" s="3">
        <v>1007879.31</v>
      </c>
      <c r="T29" s="3">
        <v>1007879.31</v>
      </c>
      <c r="U29" s="3">
        <v>1007879.31</v>
      </c>
    </row>
    <row r="30" spans="1:24" x14ac:dyDescent="0.25">
      <c r="A30">
        <v>4</v>
      </c>
      <c r="B30">
        <v>0</v>
      </c>
      <c r="C30">
        <v>2</v>
      </c>
      <c r="D30">
        <v>2023</v>
      </c>
      <c r="E30">
        <v>2</v>
      </c>
      <c r="F30">
        <v>47</v>
      </c>
      <c r="G30" t="s">
        <v>26</v>
      </c>
      <c r="H30">
        <v>13</v>
      </c>
      <c r="I30" t="s">
        <v>25</v>
      </c>
      <c r="J30" s="1">
        <v>11</v>
      </c>
      <c r="M30">
        <v>1</v>
      </c>
      <c r="N30">
        <v>143</v>
      </c>
      <c r="O30" s="3">
        <v>0</v>
      </c>
      <c r="P30" s="3">
        <f>2509581.11/3</f>
        <v>836527.03666666662</v>
      </c>
      <c r="Q30" s="3">
        <v>1383052.4300000002</v>
      </c>
      <c r="R30" s="3">
        <f>971239.43+2921394.11-R6</f>
        <v>1383052.4300000002</v>
      </c>
      <c r="S30" s="3">
        <v>1383052.4300000002</v>
      </c>
      <c r="T30" s="3">
        <v>1383052.4300000002</v>
      </c>
      <c r="U30" s="3">
        <v>1383052.4300000002</v>
      </c>
    </row>
    <row r="31" spans="1:24" x14ac:dyDescent="0.25">
      <c r="A31">
        <v>4</v>
      </c>
      <c r="B31">
        <v>0</v>
      </c>
      <c r="C31">
        <v>2</v>
      </c>
      <c r="D31">
        <v>2023</v>
      </c>
      <c r="E31">
        <v>2</v>
      </c>
      <c r="F31">
        <v>47</v>
      </c>
      <c r="G31" t="s">
        <v>26</v>
      </c>
      <c r="H31">
        <v>13</v>
      </c>
      <c r="I31" t="s">
        <v>25</v>
      </c>
      <c r="J31" s="1">
        <v>11</v>
      </c>
      <c r="M31">
        <v>1</v>
      </c>
      <c r="N31">
        <v>144</v>
      </c>
      <c r="O31" s="3">
        <v>0</v>
      </c>
      <c r="P31" s="3">
        <f>454067.86/3</f>
        <v>151355.95333333334</v>
      </c>
      <c r="Q31" s="3">
        <v>163541.77000000002</v>
      </c>
      <c r="R31" s="3">
        <f>617609.63-R7</f>
        <v>163541.77000000002</v>
      </c>
      <c r="S31" s="3">
        <v>163541.77000000002</v>
      </c>
      <c r="T31" s="3">
        <v>163541.77000000002</v>
      </c>
      <c r="U31" s="3">
        <v>163541.77000000002</v>
      </c>
    </row>
    <row r="32" spans="1:24" x14ac:dyDescent="0.25">
      <c r="A32">
        <v>4</v>
      </c>
      <c r="B32">
        <v>0</v>
      </c>
      <c r="C32">
        <v>2</v>
      </c>
      <c r="D32">
        <v>2023</v>
      </c>
      <c r="E32">
        <v>2</v>
      </c>
      <c r="F32">
        <v>47</v>
      </c>
      <c r="G32" t="s">
        <v>26</v>
      </c>
      <c r="H32">
        <v>13</v>
      </c>
      <c r="I32" t="s">
        <v>25</v>
      </c>
      <c r="J32" s="1">
        <v>11</v>
      </c>
      <c r="M32">
        <v>1</v>
      </c>
      <c r="N32">
        <v>159</v>
      </c>
      <c r="O32" s="3">
        <v>0</v>
      </c>
      <c r="P32" s="3">
        <f>2124666.12/3</f>
        <v>708222.04</v>
      </c>
      <c r="Q32" s="3">
        <v>1054833.4099999997</v>
      </c>
      <c r="R32" s="3">
        <f>3179499.53-R8</f>
        <v>1054833.4099999997</v>
      </c>
      <c r="S32" s="3">
        <v>1054833.4099999997</v>
      </c>
      <c r="T32" s="3">
        <v>1054833.4099999997</v>
      </c>
      <c r="U32" s="3">
        <v>1054833.4099999997</v>
      </c>
    </row>
    <row r="33" spans="1:24" x14ac:dyDescent="0.25">
      <c r="A33">
        <v>4</v>
      </c>
      <c r="B33">
        <v>0</v>
      </c>
      <c r="C33">
        <v>2</v>
      </c>
      <c r="D33">
        <v>2023</v>
      </c>
      <c r="E33">
        <v>2</v>
      </c>
      <c r="F33">
        <v>47</v>
      </c>
      <c r="G33" t="s">
        <v>26</v>
      </c>
      <c r="H33">
        <v>13</v>
      </c>
      <c r="I33" t="s">
        <v>25</v>
      </c>
      <c r="J33" s="1">
        <v>11</v>
      </c>
      <c r="M33">
        <v>1</v>
      </c>
      <c r="N33">
        <v>253</v>
      </c>
      <c r="O33" s="3">
        <v>0</v>
      </c>
      <c r="P33" s="3">
        <f>15934699.02-P9+6475301.26</f>
        <v>16395376.979999999</v>
      </c>
      <c r="Q33" s="3">
        <f>15934699.02-Q9+6475301.26</f>
        <v>16395376.979999999</v>
      </c>
      <c r="R33" s="3">
        <f>15934699.02-R9</f>
        <v>9920075.7199999988</v>
      </c>
      <c r="S33" s="3">
        <f>15934699.02-S9</f>
        <v>9920075.7199999988</v>
      </c>
      <c r="T33" s="3">
        <f>15934699.02-T9</f>
        <v>9920075.7199999988</v>
      </c>
      <c r="U33" s="3">
        <v>1472876.9300000006</v>
      </c>
      <c r="X33" t="s">
        <v>30</v>
      </c>
    </row>
    <row r="34" spans="1:24" x14ac:dyDescent="0.25">
      <c r="A34">
        <v>4</v>
      </c>
      <c r="B34">
        <v>0</v>
      </c>
      <c r="C34">
        <v>2</v>
      </c>
      <c r="D34">
        <v>2023</v>
      </c>
      <c r="E34">
        <v>2</v>
      </c>
      <c r="F34">
        <v>47</v>
      </c>
      <c r="G34" t="s">
        <v>26</v>
      </c>
      <c r="H34">
        <v>13</v>
      </c>
      <c r="I34" t="s">
        <v>25</v>
      </c>
      <c r="J34" s="1">
        <v>11</v>
      </c>
      <c r="M34">
        <v>1</v>
      </c>
      <c r="N34">
        <v>255</v>
      </c>
      <c r="O34" s="3">
        <v>0</v>
      </c>
      <c r="P34" s="3">
        <v>17916002.800000001</v>
      </c>
      <c r="Q34" s="3">
        <v>17916002.800000001</v>
      </c>
      <c r="R34" s="3">
        <v>17916002.800000001</v>
      </c>
      <c r="S34" s="3">
        <v>17916002.800000001</v>
      </c>
      <c r="T34" s="3">
        <v>17916002.800000001</v>
      </c>
      <c r="U34" s="3">
        <v>0</v>
      </c>
    </row>
    <row r="35" spans="1:24" x14ac:dyDescent="0.25">
      <c r="A35">
        <v>4</v>
      </c>
      <c r="B35">
        <v>0</v>
      </c>
      <c r="C35">
        <v>2</v>
      </c>
      <c r="D35">
        <v>2023</v>
      </c>
      <c r="E35">
        <v>2</v>
      </c>
      <c r="F35">
        <v>47</v>
      </c>
      <c r="G35" t="s">
        <v>26</v>
      </c>
      <c r="H35">
        <v>13</v>
      </c>
      <c r="I35" t="s">
        <v>25</v>
      </c>
      <c r="J35" s="1">
        <v>11</v>
      </c>
      <c r="M35">
        <v>1</v>
      </c>
      <c r="N35">
        <v>261</v>
      </c>
      <c r="O35" s="3">
        <v>0</v>
      </c>
      <c r="P35" s="3">
        <v>0</v>
      </c>
      <c r="Q35" s="3">
        <v>0</v>
      </c>
      <c r="R35" s="3">
        <v>0</v>
      </c>
      <c r="S35" s="3">
        <v>0</v>
      </c>
      <c r="T35" s="3">
        <v>0</v>
      </c>
      <c r="U35" s="3">
        <v>0</v>
      </c>
    </row>
    <row r="36" spans="1:24" x14ac:dyDescent="0.25">
      <c r="A36">
        <v>4</v>
      </c>
      <c r="B36">
        <v>0</v>
      </c>
      <c r="C36">
        <v>2</v>
      </c>
      <c r="D36">
        <v>2023</v>
      </c>
      <c r="E36">
        <v>2</v>
      </c>
      <c r="F36">
        <v>47</v>
      </c>
      <c r="G36" t="s">
        <v>26</v>
      </c>
      <c r="H36">
        <v>13</v>
      </c>
      <c r="I36" t="s">
        <v>25</v>
      </c>
      <c r="J36" s="1">
        <v>11</v>
      </c>
      <c r="M36">
        <v>1</v>
      </c>
      <c r="N36">
        <v>311</v>
      </c>
      <c r="O36" s="3">
        <v>0</v>
      </c>
      <c r="P36" s="3">
        <f>35716660-P11</f>
        <v>11897749.84</v>
      </c>
      <c r="Q36" s="3">
        <f>35716660-Q11</f>
        <v>11897749.84</v>
      </c>
      <c r="R36" s="3">
        <f>35716660-R11</f>
        <v>11897749.84</v>
      </c>
      <c r="S36" s="3">
        <f>35716660-S11</f>
        <v>11897749.84</v>
      </c>
      <c r="T36" s="3">
        <f>35716660-T11</f>
        <v>11897749.84</v>
      </c>
      <c r="U36" s="3">
        <v>11876277.84</v>
      </c>
    </row>
    <row r="37" spans="1:24" x14ac:dyDescent="0.25">
      <c r="A37">
        <v>4</v>
      </c>
      <c r="B37">
        <v>0</v>
      </c>
      <c r="C37">
        <v>2</v>
      </c>
      <c r="D37">
        <v>2023</v>
      </c>
      <c r="E37">
        <v>2</v>
      </c>
      <c r="F37">
        <v>47</v>
      </c>
      <c r="G37" t="s">
        <v>26</v>
      </c>
      <c r="H37">
        <v>13</v>
      </c>
      <c r="I37" t="s">
        <v>25</v>
      </c>
      <c r="J37" s="1">
        <v>11</v>
      </c>
      <c r="M37">
        <v>1</v>
      </c>
      <c r="N37">
        <v>339</v>
      </c>
      <c r="O37" s="3">
        <v>0</v>
      </c>
      <c r="P37" s="3">
        <f>22000000-P12</f>
        <v>7455604.4100000001</v>
      </c>
      <c r="Q37" s="3">
        <f>22000000-Q12</f>
        <v>7455604.4100000001</v>
      </c>
      <c r="R37" s="3">
        <f>22000000-R12</f>
        <v>7455604.4100000001</v>
      </c>
      <c r="S37" s="3">
        <f>22000000-S12</f>
        <v>7455604.4100000001</v>
      </c>
      <c r="T37" s="3">
        <f>22000000-T12</f>
        <v>7455604.4100000001</v>
      </c>
      <c r="U37" s="3">
        <v>6089392.4699999988</v>
      </c>
    </row>
    <row r="38" spans="1:24" x14ac:dyDescent="0.25">
      <c r="A38">
        <v>4</v>
      </c>
      <c r="B38">
        <v>0</v>
      </c>
      <c r="C38">
        <v>2</v>
      </c>
      <c r="D38">
        <v>2023</v>
      </c>
      <c r="E38">
        <v>2</v>
      </c>
      <c r="F38">
        <v>47</v>
      </c>
      <c r="G38" t="s">
        <v>26</v>
      </c>
      <c r="H38">
        <v>13</v>
      </c>
      <c r="I38" t="s">
        <v>25</v>
      </c>
      <c r="J38" s="1">
        <v>11</v>
      </c>
      <c r="M38">
        <v>1</v>
      </c>
      <c r="N38">
        <v>353</v>
      </c>
      <c r="O38" s="3">
        <v>0</v>
      </c>
      <c r="P38" s="3">
        <v>52954</v>
      </c>
      <c r="Q38" s="3">
        <v>52954</v>
      </c>
      <c r="R38" s="3">
        <v>52954</v>
      </c>
      <c r="S38" s="3">
        <v>52954</v>
      </c>
      <c r="T38" s="3">
        <v>52954</v>
      </c>
      <c r="U38" s="3">
        <v>52954</v>
      </c>
    </row>
    <row r="39" spans="1:24" x14ac:dyDescent="0.25">
      <c r="A39">
        <v>4</v>
      </c>
      <c r="B39">
        <v>0</v>
      </c>
      <c r="C39">
        <v>2</v>
      </c>
      <c r="D39">
        <v>2023</v>
      </c>
      <c r="E39">
        <v>2</v>
      </c>
      <c r="F39">
        <v>47</v>
      </c>
      <c r="G39" t="s">
        <v>26</v>
      </c>
      <c r="H39">
        <v>13</v>
      </c>
      <c r="I39" t="s">
        <v>25</v>
      </c>
      <c r="J39" s="1">
        <v>11</v>
      </c>
      <c r="M39">
        <v>1</v>
      </c>
      <c r="N39">
        <v>354</v>
      </c>
      <c r="O39" s="3">
        <v>0</v>
      </c>
      <c r="P39" s="3">
        <f>13600278.18</f>
        <v>13600278.18</v>
      </c>
      <c r="Q39" s="3">
        <f>13600278.18</f>
        <v>13600278.18</v>
      </c>
      <c r="R39" s="3">
        <v>13555334.140000001</v>
      </c>
      <c r="S39" s="3">
        <v>13555334.140000001</v>
      </c>
      <c r="T39" s="3">
        <v>13555334.140000001</v>
      </c>
      <c r="U39" s="3">
        <v>0</v>
      </c>
      <c r="X39" t="s">
        <v>31</v>
      </c>
    </row>
    <row r="40" spans="1:24" x14ac:dyDescent="0.25">
      <c r="A40">
        <v>4</v>
      </c>
      <c r="B40">
        <v>0</v>
      </c>
      <c r="C40">
        <v>2</v>
      </c>
      <c r="D40">
        <v>2023</v>
      </c>
      <c r="E40">
        <v>2</v>
      </c>
      <c r="F40">
        <v>47</v>
      </c>
      <c r="G40" t="s">
        <v>26</v>
      </c>
      <c r="H40">
        <v>13</v>
      </c>
      <c r="I40" t="s">
        <v>25</v>
      </c>
      <c r="J40" s="1">
        <v>11</v>
      </c>
      <c r="M40">
        <v>1</v>
      </c>
      <c r="N40">
        <v>357</v>
      </c>
      <c r="O40" s="3">
        <v>0</v>
      </c>
      <c r="P40" s="3">
        <v>2231791.56</v>
      </c>
      <c r="Q40" s="3">
        <v>2231791.56</v>
      </c>
      <c r="R40" s="3">
        <v>2231791.56</v>
      </c>
      <c r="S40" s="3">
        <v>2231791.56</v>
      </c>
      <c r="T40" s="3">
        <v>2231791.56</v>
      </c>
      <c r="U40" s="3">
        <v>0</v>
      </c>
    </row>
    <row r="41" spans="1:24" x14ac:dyDescent="0.25">
      <c r="A41">
        <v>4</v>
      </c>
      <c r="B41">
        <v>0</v>
      </c>
      <c r="C41">
        <v>2</v>
      </c>
      <c r="D41">
        <v>2023</v>
      </c>
      <c r="E41">
        <v>2</v>
      </c>
      <c r="F41">
        <v>47</v>
      </c>
      <c r="G41" t="s">
        <v>26</v>
      </c>
      <c r="H41">
        <v>13</v>
      </c>
      <c r="I41" t="s">
        <v>25</v>
      </c>
      <c r="J41" s="1">
        <v>11</v>
      </c>
      <c r="M41">
        <v>1</v>
      </c>
      <c r="N41">
        <v>358</v>
      </c>
      <c r="O41" s="3">
        <v>0</v>
      </c>
      <c r="P41" s="3">
        <f>251092.56-P16</f>
        <v>49650.649999999994</v>
      </c>
      <c r="Q41" s="3">
        <f>251092.56-Q16</f>
        <v>49650.649999999994</v>
      </c>
      <c r="R41" s="3">
        <f>251092.56-R16</f>
        <v>49650.649999999994</v>
      </c>
      <c r="S41" s="3">
        <f>251092.56-S16</f>
        <v>49650.649999999994</v>
      </c>
      <c r="T41" s="3">
        <f t="shared" ref="T41:U41" si="5">251092.56-T16</f>
        <v>49650.649999999994</v>
      </c>
      <c r="U41" s="3">
        <f t="shared" si="5"/>
        <v>49650.649999999994</v>
      </c>
    </row>
    <row r="42" spans="1:24" x14ac:dyDescent="0.25">
      <c r="A42">
        <v>4</v>
      </c>
      <c r="B42">
        <v>0</v>
      </c>
      <c r="C42">
        <v>2</v>
      </c>
      <c r="D42">
        <v>2023</v>
      </c>
      <c r="E42">
        <v>2</v>
      </c>
      <c r="F42">
        <v>47</v>
      </c>
      <c r="G42" t="s">
        <v>26</v>
      </c>
      <c r="H42">
        <v>13</v>
      </c>
      <c r="I42" t="s">
        <v>25</v>
      </c>
      <c r="J42" s="1">
        <v>11</v>
      </c>
      <c r="M42">
        <v>1</v>
      </c>
      <c r="N42">
        <v>531</v>
      </c>
      <c r="O42" s="3">
        <v>0</v>
      </c>
      <c r="P42" s="3">
        <v>64032314.409999996</v>
      </c>
      <c r="Q42" s="3">
        <v>64032314.409999996</v>
      </c>
      <c r="R42" s="3">
        <v>64032314.409999996</v>
      </c>
      <c r="S42" s="3">
        <v>64032314.409999996</v>
      </c>
      <c r="T42" s="3">
        <v>64032314.409999996</v>
      </c>
      <c r="U42" s="3">
        <v>0</v>
      </c>
    </row>
  </sheetData>
  <autoFilter ref="C1:X27" xr:uid="{00000000-0009-0000-0000-000001000000}"/>
  <sortState xmlns:xlrd2="http://schemas.microsoft.com/office/spreadsheetml/2017/richdata2" ref="A2:X27">
    <sortCondition ref="G2:G27"/>
  </sortState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Extraccion_conver_en plantillas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Usuario Final</cp:lastModifiedBy>
  <dcterms:created xsi:type="dcterms:W3CDTF">2023-11-13T19:07:35Z</dcterms:created>
  <dcterms:modified xsi:type="dcterms:W3CDTF">2024-01-11T02:43:16Z</dcterms:modified>
</cp:coreProperties>
</file>